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1 SystemTech and Impl\1_5 CompManage\1_5 DATA FileActivity\HerbClub\"/>
    </mc:Choice>
  </mc:AlternateContent>
  <xr:revisionPtr revIDLastSave="0" documentId="8_{EBB081AC-B6F2-4F32-BD37-9C83766914D7}" xr6:coauthVersionLast="47" xr6:coauthVersionMax="47" xr10:uidLastSave="{00000000-0000-0000-0000-000000000000}"/>
  <bookViews>
    <workbookView xWindow="-120" yWindow="-120" windowWidth="29040" windowHeight="15840" firstSheet="1" activeTab="2" xr2:uid="{DCC99764-9EE2-49DD-BDBC-41A178A9E4DF}"/>
  </bookViews>
  <sheets>
    <sheet name="Learners per class" sheetId="6" r:id="rId1"/>
    <sheet name="Chart1" sheetId="14" r:id="rId2"/>
    <sheet name="Amount collected" sheetId="7" r:id="rId3"/>
    <sheet name="Ticket Sales" sheetId="9" r:id="rId4"/>
    <sheet name="Sheet1" sheetId="1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9" l="1"/>
  <c r="F5" i="9"/>
  <c r="F6" i="9"/>
  <c r="F7" i="9"/>
  <c r="F8" i="9"/>
  <c r="F9" i="9"/>
  <c r="F10" i="9"/>
  <c r="F11" i="9"/>
  <c r="F12" i="9"/>
  <c r="F13" i="9"/>
  <c r="F14" i="9"/>
  <c r="F15" i="9"/>
  <c r="F4" i="9"/>
  <c r="F25" i="9" s="1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4" i="9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4" i="7"/>
  <c r="D25" i="7" s="1"/>
  <c r="B24" i="6"/>
  <c r="B25" i="6" s="1"/>
  <c r="C36" i="7"/>
  <c r="C35" i="7"/>
  <c r="C34" i="7"/>
  <c r="C33" i="7"/>
  <c r="C32" i="7"/>
  <c r="D27" i="7" l="1"/>
  <c r="D28" i="7" s="1"/>
</calcChain>
</file>

<file path=xl/sharedStrings.xml><?xml version="1.0" encoding="utf-8"?>
<sst xmlns="http://schemas.openxmlformats.org/spreadsheetml/2006/main" count="85" uniqueCount="40">
  <si>
    <t>8A</t>
  </si>
  <si>
    <t>8B</t>
  </si>
  <si>
    <t>8C</t>
  </si>
  <si>
    <t>8D</t>
  </si>
  <si>
    <t>9A</t>
  </si>
  <si>
    <t>9B</t>
  </si>
  <si>
    <t>9C</t>
  </si>
  <si>
    <t>9D</t>
  </si>
  <si>
    <t>10A</t>
  </si>
  <si>
    <t>10B</t>
  </si>
  <si>
    <t>10C</t>
  </si>
  <si>
    <t>10D</t>
  </si>
  <si>
    <t>Amount per ticket</t>
  </si>
  <si>
    <t>11A</t>
  </si>
  <si>
    <t>11B</t>
  </si>
  <si>
    <t>11C</t>
  </si>
  <si>
    <t>11D</t>
  </si>
  <si>
    <t>12A</t>
  </si>
  <si>
    <t>12B</t>
  </si>
  <si>
    <t>12C</t>
  </si>
  <si>
    <t>12D</t>
  </si>
  <si>
    <t>No of tickets sold</t>
  </si>
  <si>
    <t>Amount</t>
  </si>
  <si>
    <t>No of learners</t>
  </si>
  <si>
    <t>Class</t>
  </si>
  <si>
    <t>Gr 8</t>
  </si>
  <si>
    <t>Gr 9</t>
  </si>
  <si>
    <t>Gr 10</t>
  </si>
  <si>
    <t>Gr 11</t>
  </si>
  <si>
    <t>Gr 12</t>
  </si>
  <si>
    <t>Summary per Grade</t>
  </si>
  <si>
    <t>Total amount collected</t>
  </si>
  <si>
    <t>Amount for course</t>
  </si>
  <si>
    <t>Amount for herb garden</t>
  </si>
  <si>
    <t>Profit for school</t>
  </si>
  <si>
    <t>Minimum amount</t>
  </si>
  <si>
    <t>Ave per learner</t>
  </si>
  <si>
    <t>Scenario</t>
  </si>
  <si>
    <t xml:space="preserve">Competition tickets for culinary course </t>
  </si>
  <si>
    <t>Total tickets sold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</si>
</sst>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0" formatCode="_ &quot;R&quot;\ * #,##0.00_ ;_ &quot;R&quot;\ * \-#,##0.00_ ;_ &quot;R&quot;\ * &quot;-&quot;??_ ;_ @_ "/>
    <numFmt numFmtId="174" formatCode="0.0"/>
    <numFmt numFmtId="175" formatCode="&quot;R&quot;\ #,##0.00"/>
  </numFmts>
  <fonts count="9" x14ac:knownFonts="1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11"/>
      <name val="Arial"/>
      <family val="2"/>
    </font>
    <font>
      <b/>
      <sz val="12"/>
      <color indexed="17"/>
      <name val="Arial"/>
      <family val="2"/>
    </font>
    <font>
      <i/>
      <sz val="10"/>
      <name val="Arial"/>
      <family val="2"/>
    </font>
    <font>
      <sz val="10"/>
      <name val="Arial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170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" fontId="0" fillId="0" borderId="0" xfId="0" applyNumberFormat="1"/>
    <xf numFmtId="170" fontId="0" fillId="0" borderId="0" xfId="0" applyNumberFormat="1"/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170" fontId="1" fillId="0" borderId="0" xfId="1" applyBorder="1"/>
    <xf numFmtId="170" fontId="0" fillId="0" borderId="0" xfId="0" applyNumberFormat="1" applyAlignment="1"/>
    <xf numFmtId="0" fontId="3" fillId="0" borderId="0" xfId="0" applyNumberFormat="1" applyFont="1" applyFill="1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0" xfId="0" applyFont="1" applyAlignment="1">
      <alignment horizontal="center"/>
    </xf>
    <xf numFmtId="0" fontId="3" fillId="0" borderId="0" xfId="0" applyFont="1" applyFill="1" applyBorder="1"/>
    <xf numFmtId="170" fontId="3" fillId="0" borderId="0" xfId="0" applyNumberFormat="1" applyFont="1" applyFill="1" applyAlignment="1"/>
    <xf numFmtId="175" fontId="0" fillId="0" borderId="0" xfId="0" applyNumberFormat="1"/>
    <xf numFmtId="175" fontId="3" fillId="0" borderId="0" xfId="0" applyNumberFormat="1" applyFont="1"/>
    <xf numFmtId="0" fontId="3" fillId="2" borderId="0" xfId="0" applyFont="1" applyFill="1" applyBorder="1" applyAlignment="1">
      <alignment vertical="center" wrapText="1"/>
    </xf>
    <xf numFmtId="175" fontId="1" fillId="0" borderId="0" xfId="1" applyNumberFormat="1" applyBorder="1"/>
    <xf numFmtId="175" fontId="3" fillId="2" borderId="0" xfId="0" applyNumberFormat="1" applyFont="1" applyFill="1" applyBorder="1" applyAlignment="1">
      <alignment vertical="center" wrapText="1"/>
    </xf>
    <xf numFmtId="175" fontId="3" fillId="0" borderId="0" xfId="0" applyNumberFormat="1" applyFont="1" applyFill="1"/>
    <xf numFmtId="175" fontId="0" fillId="0" borderId="0" xfId="0" applyNumberFormat="1" applyFill="1"/>
    <xf numFmtId="174" fontId="0" fillId="0" borderId="0" xfId="0" applyNumberFormat="1"/>
    <xf numFmtId="0" fontId="0" fillId="3" borderId="0" xfId="0" applyFill="1"/>
    <xf numFmtId="0" fontId="3" fillId="4" borderId="0" xfId="0" applyFont="1" applyFill="1"/>
    <xf numFmtId="0" fontId="0" fillId="4" borderId="0" xfId="0" applyFill="1"/>
    <xf numFmtId="0" fontId="3" fillId="3" borderId="0" xfId="0" applyFont="1" applyFill="1"/>
    <xf numFmtId="0" fontId="3" fillId="5" borderId="0" xfId="0" applyFont="1" applyFill="1"/>
    <xf numFmtId="0" fontId="0" fillId="5" borderId="0" xfId="0" applyFill="1"/>
    <xf numFmtId="0" fontId="0" fillId="0" borderId="0" xfId="0" applyBorder="1" applyAlignment="1">
      <alignment horizontal="right"/>
    </xf>
    <xf numFmtId="0" fontId="3" fillId="6" borderId="5" xfId="0" applyFont="1" applyFill="1" applyBorder="1" applyAlignment="1">
      <alignment horizontal="center"/>
    </xf>
    <xf numFmtId="0" fontId="3" fillId="6" borderId="6" xfId="0" applyFont="1" applyFill="1" applyBorder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2">
    <dxf>
      <font>
        <condense val="0"/>
        <extend val="0"/>
        <color indexed="10"/>
      </font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ZA"/>
              <a:t>Amounts collected by classes</a:t>
            </a:r>
          </a:p>
        </c:rich>
      </c:tx>
      <c:layout>
        <c:manualLayout>
          <c:xMode val="edge"/>
          <c:yMode val="edge"/>
          <c:x val="0.37952430196483972"/>
          <c:y val="2.05128205128205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271975180972078"/>
          <c:y val="0.12478632478632479"/>
          <c:w val="0.80558428128231641"/>
          <c:h val="0.7641025641025640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'Amount collected'!$A$4:$A$23</c:f>
              <c:strCache>
                <c:ptCount val="20"/>
                <c:pt idx="0">
                  <c:v>8A</c:v>
                </c:pt>
                <c:pt idx="1">
                  <c:v>8B</c:v>
                </c:pt>
                <c:pt idx="2">
                  <c:v>8C</c:v>
                </c:pt>
                <c:pt idx="3">
                  <c:v>8D</c:v>
                </c:pt>
                <c:pt idx="4">
                  <c:v>9A</c:v>
                </c:pt>
                <c:pt idx="5">
                  <c:v>9B</c:v>
                </c:pt>
                <c:pt idx="6">
                  <c:v>9C</c:v>
                </c:pt>
                <c:pt idx="7">
                  <c:v>9D</c:v>
                </c:pt>
                <c:pt idx="8">
                  <c:v>10A</c:v>
                </c:pt>
                <c:pt idx="9">
                  <c:v>10B</c:v>
                </c:pt>
                <c:pt idx="10">
                  <c:v>10C</c:v>
                </c:pt>
                <c:pt idx="11">
                  <c:v>10D</c:v>
                </c:pt>
                <c:pt idx="12">
                  <c:v>11A</c:v>
                </c:pt>
                <c:pt idx="13">
                  <c:v>11B</c:v>
                </c:pt>
                <c:pt idx="14">
                  <c:v>11C</c:v>
                </c:pt>
                <c:pt idx="15">
                  <c:v>11D</c:v>
                </c:pt>
                <c:pt idx="16">
                  <c:v>12A</c:v>
                </c:pt>
                <c:pt idx="17">
                  <c:v>12B</c:v>
                </c:pt>
                <c:pt idx="18">
                  <c:v>12C</c:v>
                </c:pt>
                <c:pt idx="19">
                  <c:v>12D</c:v>
                </c:pt>
              </c:strCache>
            </c:strRef>
          </c:cat>
          <c:val>
            <c:numRef>
              <c:f>'Amount collected'!$D$4:$D$23</c:f>
              <c:numCache>
                <c:formatCode>General</c:formatCode>
                <c:ptCount val="20"/>
                <c:pt idx="0">
                  <c:v>3700</c:v>
                </c:pt>
                <c:pt idx="1">
                  <c:v>2500</c:v>
                </c:pt>
                <c:pt idx="2">
                  <c:v>2450</c:v>
                </c:pt>
                <c:pt idx="3">
                  <c:v>2900</c:v>
                </c:pt>
                <c:pt idx="4">
                  <c:v>1800</c:v>
                </c:pt>
                <c:pt idx="5">
                  <c:v>4650</c:v>
                </c:pt>
                <c:pt idx="6">
                  <c:v>2300</c:v>
                </c:pt>
                <c:pt idx="7">
                  <c:v>1800</c:v>
                </c:pt>
                <c:pt idx="8">
                  <c:v>870</c:v>
                </c:pt>
                <c:pt idx="9">
                  <c:v>1860</c:v>
                </c:pt>
                <c:pt idx="10">
                  <c:v>3300</c:v>
                </c:pt>
                <c:pt idx="11">
                  <c:v>780</c:v>
                </c:pt>
                <c:pt idx="12">
                  <c:v>1200</c:v>
                </c:pt>
                <c:pt idx="13">
                  <c:v>500</c:v>
                </c:pt>
                <c:pt idx="14">
                  <c:v>970</c:v>
                </c:pt>
                <c:pt idx="15">
                  <c:v>2300</c:v>
                </c:pt>
                <c:pt idx="16">
                  <c:v>2000</c:v>
                </c:pt>
                <c:pt idx="17">
                  <c:v>780</c:v>
                </c:pt>
                <c:pt idx="18">
                  <c:v>1200</c:v>
                </c:pt>
                <c:pt idx="19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5A-4AD5-812F-7C63DB57C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67463856"/>
        <c:axId val="1"/>
      </c:barChart>
      <c:catAx>
        <c:axId val="126746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ZA"/>
                  <a:t>Class</a:t>
                </a:r>
              </a:p>
            </c:rich>
          </c:tx>
          <c:layout>
            <c:manualLayout>
              <c:xMode val="edge"/>
              <c:yMode val="edge"/>
              <c:x val="0.49638055842812823"/>
              <c:y val="0.941880341880341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ZA"/>
                  <a:t>Amount</a:t>
                </a:r>
              </a:p>
            </c:rich>
          </c:tx>
          <c:layout>
            <c:manualLayout>
              <c:xMode val="edge"/>
              <c:yMode val="edge"/>
              <c:x val="1.1375387797311272E-2"/>
              <c:y val="0.461538461538461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74638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67942088934852"/>
          <c:y val="0.48888888888888887"/>
          <c:w val="6.6184074457083769E-2"/>
          <c:h val="3.760683760683760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1270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ZA"/>
              <a:t>Sales per Grade</a:t>
            </a:r>
          </a:p>
        </c:rich>
      </c:tx>
      <c:layout>
        <c:manualLayout>
          <c:xMode val="edge"/>
          <c:yMode val="edge"/>
          <c:x val="0.39772758799175945"/>
          <c:y val="3.1662309921140545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5909103519670378"/>
          <c:y val="0.33773130582549915"/>
          <c:w val="0.68344210018175811"/>
          <c:h val="0.4406338130692059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158-4C4E-A402-C4B8D96AF5DD}"/>
              </c:ext>
            </c:extLst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158-4C4E-A402-C4B8D96AF5DD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158-4C4E-A402-C4B8D96AF5DD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158-4C4E-A402-C4B8D96AF5DD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158-4C4E-A402-C4B8D96AF5DD}"/>
              </c:ext>
            </c:extLst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'Amount collected'!$B$32:$B$36</c:f>
              <c:strCache>
                <c:ptCount val="5"/>
                <c:pt idx="0">
                  <c:v>Gr 8</c:v>
                </c:pt>
                <c:pt idx="1">
                  <c:v>Gr 9</c:v>
                </c:pt>
                <c:pt idx="2">
                  <c:v>Gr 10</c:v>
                </c:pt>
                <c:pt idx="3">
                  <c:v>Gr 11</c:v>
                </c:pt>
                <c:pt idx="4">
                  <c:v>Gr 12</c:v>
                </c:pt>
              </c:strCache>
            </c:strRef>
          </c:cat>
          <c:val>
            <c:numRef>
              <c:f>'Amount collected'!$C$32:$C$36</c:f>
              <c:numCache>
                <c:formatCode>General</c:formatCode>
                <c:ptCount val="5"/>
                <c:pt idx="0">
                  <c:v>1155</c:v>
                </c:pt>
                <c:pt idx="1">
                  <c:v>1055</c:v>
                </c:pt>
                <c:pt idx="2">
                  <c:v>681</c:v>
                </c:pt>
                <c:pt idx="3">
                  <c:v>497</c:v>
                </c:pt>
                <c:pt idx="4">
                  <c:v>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58-4C4E-A402-C4B8D96AF5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E16A48D-F251-46DB-9DE1-94266242376F}">
  <sheetPr>
    <tabColor indexed="46"/>
  </sheetPr>
  <sheetViews>
    <sheetView zoomScale="122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5721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AE57F0-58C7-1ED9-D03E-4B1C7837492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200025</xdr:colOff>
      <xdr:row>1</xdr:row>
      <xdr:rowOff>95250</xdr:rowOff>
    </xdr:from>
    <xdr:to>
      <xdr:col>14</xdr:col>
      <xdr:colOff>504825</xdr:colOff>
      <xdr:row>22</xdr:row>
      <xdr:rowOff>104775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4352A794-E9AE-FF67-5108-33218777D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6F22C-C06C-4E44-8A11-E0CADBE71754}">
  <sheetPr>
    <tabColor indexed="46"/>
  </sheetPr>
  <dimension ref="A2:C25"/>
  <sheetViews>
    <sheetView workbookViewId="0">
      <selection activeCell="F41" sqref="F41"/>
    </sheetView>
  </sheetViews>
  <sheetFormatPr defaultRowHeight="12.75" x14ac:dyDescent="0.2"/>
  <cols>
    <col min="1" max="1" width="17.5703125" customWidth="1"/>
    <col min="2" max="2" width="16.7109375" customWidth="1"/>
    <col min="3" max="3" width="10.28515625" customWidth="1"/>
  </cols>
  <sheetData>
    <row r="2" spans="1:3" ht="12.75" customHeight="1" x14ac:dyDescent="0.2">
      <c r="C2" s="5"/>
    </row>
    <row r="3" spans="1:3" s="6" customFormat="1" ht="13.5" customHeight="1" x14ac:dyDescent="0.25">
      <c r="A3" s="6" t="s">
        <v>24</v>
      </c>
      <c r="B3" s="6" t="s">
        <v>23</v>
      </c>
    </row>
    <row r="4" spans="1:3" x14ac:dyDescent="0.2">
      <c r="A4" s="2" t="s">
        <v>0</v>
      </c>
      <c r="B4">
        <v>37</v>
      </c>
      <c r="C4" s="3"/>
    </row>
    <row r="5" spans="1:3" x14ac:dyDescent="0.2">
      <c r="A5" s="2" t="s">
        <v>1</v>
      </c>
      <c r="B5">
        <v>33</v>
      </c>
      <c r="C5" s="3"/>
    </row>
    <row r="6" spans="1:3" x14ac:dyDescent="0.2">
      <c r="A6" s="2" t="s">
        <v>2</v>
      </c>
      <c r="B6">
        <v>35</v>
      </c>
      <c r="C6" s="3"/>
    </row>
    <row r="7" spans="1:3" x14ac:dyDescent="0.2">
      <c r="A7" s="2" t="s">
        <v>3</v>
      </c>
      <c r="B7">
        <v>29</v>
      </c>
      <c r="C7" s="3"/>
    </row>
    <row r="8" spans="1:3" x14ac:dyDescent="0.2">
      <c r="A8" s="2" t="s">
        <v>4</v>
      </c>
      <c r="B8">
        <v>30</v>
      </c>
      <c r="C8" s="3"/>
    </row>
    <row r="9" spans="1:3" x14ac:dyDescent="0.2">
      <c r="A9" s="2" t="s">
        <v>5</v>
      </c>
      <c r="B9">
        <v>31</v>
      </c>
      <c r="C9" s="3"/>
    </row>
    <row r="10" spans="1:3" x14ac:dyDescent="0.2">
      <c r="A10" s="2" t="s">
        <v>6</v>
      </c>
      <c r="B10">
        <v>34</v>
      </c>
      <c r="C10" s="3"/>
    </row>
    <row r="11" spans="1:3" x14ac:dyDescent="0.2">
      <c r="A11" s="2" t="s">
        <v>7</v>
      </c>
      <c r="B11">
        <v>36</v>
      </c>
      <c r="C11" s="3"/>
    </row>
    <row r="12" spans="1:3" x14ac:dyDescent="0.2">
      <c r="A12" s="2" t="s">
        <v>8</v>
      </c>
      <c r="B12">
        <v>29</v>
      </c>
      <c r="C12" s="3"/>
    </row>
    <row r="13" spans="1:3" x14ac:dyDescent="0.2">
      <c r="A13" s="2" t="s">
        <v>9</v>
      </c>
      <c r="B13">
        <v>31</v>
      </c>
      <c r="C13" s="3"/>
    </row>
    <row r="14" spans="1:3" x14ac:dyDescent="0.2">
      <c r="A14" s="2" t="s">
        <v>10</v>
      </c>
      <c r="B14">
        <v>33</v>
      </c>
      <c r="C14" s="3"/>
    </row>
    <row r="15" spans="1:3" x14ac:dyDescent="0.2">
      <c r="A15" s="2" t="s">
        <v>11</v>
      </c>
      <c r="B15">
        <v>28</v>
      </c>
      <c r="C15" s="3"/>
    </row>
    <row r="16" spans="1:3" x14ac:dyDescent="0.2">
      <c r="A16" s="2" t="s">
        <v>13</v>
      </c>
      <c r="B16">
        <v>28</v>
      </c>
      <c r="C16" s="3"/>
    </row>
    <row r="17" spans="1:3" x14ac:dyDescent="0.2">
      <c r="A17" s="2" t="s">
        <v>14</v>
      </c>
      <c r="B17">
        <v>29</v>
      </c>
      <c r="C17" s="3"/>
    </row>
    <row r="18" spans="1:3" x14ac:dyDescent="0.2">
      <c r="A18" s="2" t="s">
        <v>15</v>
      </c>
      <c r="B18">
        <v>32</v>
      </c>
      <c r="C18" s="3"/>
    </row>
    <row r="19" spans="1:3" x14ac:dyDescent="0.2">
      <c r="A19" s="2" t="s">
        <v>16</v>
      </c>
      <c r="B19">
        <v>28</v>
      </c>
      <c r="C19" s="3"/>
    </row>
    <row r="20" spans="1:3" x14ac:dyDescent="0.2">
      <c r="A20" s="2" t="s">
        <v>17</v>
      </c>
      <c r="B20">
        <v>28</v>
      </c>
      <c r="C20" s="3"/>
    </row>
    <row r="21" spans="1:3" x14ac:dyDescent="0.2">
      <c r="A21" s="2" t="s">
        <v>18</v>
      </c>
      <c r="B21">
        <v>30</v>
      </c>
      <c r="C21" s="3"/>
    </row>
    <row r="22" spans="1:3" x14ac:dyDescent="0.2">
      <c r="A22" s="2" t="s">
        <v>19</v>
      </c>
      <c r="B22">
        <v>31</v>
      </c>
      <c r="C22" s="3"/>
    </row>
    <row r="23" spans="1:3" x14ac:dyDescent="0.2">
      <c r="A23" s="2" t="s">
        <v>20</v>
      </c>
      <c r="B23">
        <v>25</v>
      </c>
      <c r="C23" s="3"/>
    </row>
    <row r="24" spans="1:3" x14ac:dyDescent="0.2">
      <c r="B24">
        <f>SUM(B4:B23)</f>
        <v>617</v>
      </c>
    </row>
    <row r="25" spans="1:3" x14ac:dyDescent="0.2">
      <c r="A25" s="1" t="s">
        <v>35</v>
      </c>
      <c r="B25" s="19">
        <f>B24*5*10</f>
        <v>30850</v>
      </c>
    </row>
  </sheetData>
  <phoneticPr fontId="2" type="noConversion"/>
  <pageMargins left="0.75" right="0.75" top="1" bottom="1" header="0.5" footer="0.5"/>
  <pageSetup paperSize="9" orientation="portrait" horizontalDpi="4294967295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F4179-1984-4177-85C9-8E0CAF9C84EE}">
  <sheetPr>
    <tabColor indexed="46"/>
  </sheetPr>
  <dimension ref="A1:G37"/>
  <sheetViews>
    <sheetView tabSelected="1" workbookViewId="0">
      <selection activeCell="F36" sqref="F36"/>
    </sheetView>
  </sheetViews>
  <sheetFormatPr defaultRowHeight="12.75" x14ac:dyDescent="0.2"/>
  <cols>
    <col min="1" max="1" width="11" customWidth="1"/>
    <col min="2" max="2" width="11.42578125" customWidth="1"/>
    <col min="3" max="3" width="13" customWidth="1"/>
    <col min="4" max="4" width="12.140625" style="18" bestFit="1" customWidth="1"/>
    <col min="5" max="5" width="4.5703125" customWidth="1"/>
    <col min="7" max="7" width="10.28515625" customWidth="1"/>
  </cols>
  <sheetData>
    <row r="1" spans="1:7" ht="28.5" customHeight="1" x14ac:dyDescent="0.25">
      <c r="A1" s="35" t="s">
        <v>38</v>
      </c>
      <c r="B1" s="35"/>
      <c r="C1" s="35"/>
      <c r="D1" s="35"/>
      <c r="E1" s="35"/>
      <c r="F1" s="35"/>
    </row>
    <row r="2" spans="1:7" ht="13.5" customHeight="1" x14ac:dyDescent="0.2">
      <c r="B2" s="32" t="s">
        <v>12</v>
      </c>
      <c r="C2" s="32"/>
      <c r="D2" s="21">
        <v>10</v>
      </c>
      <c r="E2" s="7"/>
      <c r="G2" s="5"/>
    </row>
    <row r="3" spans="1:7" s="6" customFormat="1" ht="27.75" customHeight="1" x14ac:dyDescent="0.25">
      <c r="A3" s="20" t="s">
        <v>24</v>
      </c>
      <c r="B3" s="20" t="s">
        <v>23</v>
      </c>
      <c r="C3" s="20" t="s">
        <v>21</v>
      </c>
      <c r="D3" s="22" t="s">
        <v>22</v>
      </c>
      <c r="F3" s="5"/>
    </row>
    <row r="4" spans="1:7" x14ac:dyDescent="0.2">
      <c r="A4" s="15" t="s">
        <v>0</v>
      </c>
      <c r="B4">
        <v>37</v>
      </c>
      <c r="C4" s="10">
        <v>370</v>
      </c>
      <c r="D4" s="18">
        <f>C4*$D$2</f>
        <v>3700</v>
      </c>
      <c r="E4" s="8"/>
      <c r="G4" s="3"/>
    </row>
    <row r="5" spans="1:7" x14ac:dyDescent="0.2">
      <c r="A5" s="15" t="s">
        <v>1</v>
      </c>
      <c r="B5">
        <v>33</v>
      </c>
      <c r="C5" s="10">
        <v>250</v>
      </c>
      <c r="D5" s="18">
        <f t="shared" ref="D5:D23" si="0">C5*$D$2</f>
        <v>2500</v>
      </c>
      <c r="E5" s="8"/>
      <c r="G5" s="3"/>
    </row>
    <row r="6" spans="1:7" x14ac:dyDescent="0.2">
      <c r="A6" s="15" t="s">
        <v>2</v>
      </c>
      <c r="B6">
        <v>35</v>
      </c>
      <c r="C6" s="10">
        <v>245</v>
      </c>
      <c r="D6" s="18">
        <f t="shared" si="0"/>
        <v>2450</v>
      </c>
      <c r="E6" s="8"/>
      <c r="G6" s="3"/>
    </row>
    <row r="7" spans="1:7" x14ac:dyDescent="0.2">
      <c r="A7" s="15" t="s">
        <v>3</v>
      </c>
      <c r="B7">
        <v>29</v>
      </c>
      <c r="C7" s="10">
        <v>290</v>
      </c>
      <c r="D7" s="18">
        <f t="shared" si="0"/>
        <v>2900</v>
      </c>
      <c r="E7" s="8"/>
      <c r="G7" s="3"/>
    </row>
    <row r="8" spans="1:7" x14ac:dyDescent="0.2">
      <c r="A8" s="15" t="s">
        <v>4</v>
      </c>
      <c r="B8">
        <v>30</v>
      </c>
      <c r="C8" s="10">
        <v>180</v>
      </c>
      <c r="D8" s="18">
        <f t="shared" si="0"/>
        <v>1800</v>
      </c>
      <c r="E8" s="8"/>
      <c r="G8" s="3"/>
    </row>
    <row r="9" spans="1:7" x14ac:dyDescent="0.2">
      <c r="A9" s="15" t="s">
        <v>5</v>
      </c>
      <c r="B9">
        <v>31</v>
      </c>
      <c r="C9" s="10">
        <v>465</v>
      </c>
      <c r="D9" s="18">
        <f t="shared" si="0"/>
        <v>4650</v>
      </c>
      <c r="E9" s="8"/>
      <c r="G9" s="3"/>
    </row>
    <row r="10" spans="1:7" x14ac:dyDescent="0.2">
      <c r="A10" s="15" t="s">
        <v>6</v>
      </c>
      <c r="B10">
        <v>34</v>
      </c>
      <c r="C10" s="10">
        <v>230</v>
      </c>
      <c r="D10" s="18">
        <f t="shared" si="0"/>
        <v>2300</v>
      </c>
      <c r="E10" s="8"/>
      <c r="G10" s="3"/>
    </row>
    <row r="11" spans="1:7" x14ac:dyDescent="0.2">
      <c r="A11" s="15" t="s">
        <v>7</v>
      </c>
      <c r="B11">
        <v>36</v>
      </c>
      <c r="C11" s="10">
        <v>180</v>
      </c>
      <c r="D11" s="18">
        <f t="shared" si="0"/>
        <v>1800</v>
      </c>
      <c r="E11" s="8"/>
      <c r="G11" s="3"/>
    </row>
    <row r="12" spans="1:7" x14ac:dyDescent="0.2">
      <c r="A12" s="15" t="s">
        <v>8</v>
      </c>
      <c r="B12">
        <v>29</v>
      </c>
      <c r="C12" s="10">
        <v>87</v>
      </c>
      <c r="D12" s="18">
        <f t="shared" si="0"/>
        <v>870</v>
      </c>
      <c r="E12" s="4"/>
      <c r="G12" s="3"/>
    </row>
    <row r="13" spans="1:7" x14ac:dyDescent="0.2">
      <c r="A13" s="15" t="s">
        <v>9</v>
      </c>
      <c r="B13">
        <v>31</v>
      </c>
      <c r="C13" s="10">
        <v>186</v>
      </c>
      <c r="D13" s="18">
        <f t="shared" si="0"/>
        <v>1860</v>
      </c>
      <c r="E13" s="4"/>
      <c r="G13" s="3"/>
    </row>
    <row r="14" spans="1:7" x14ac:dyDescent="0.2">
      <c r="A14" s="15" t="s">
        <v>10</v>
      </c>
      <c r="B14">
        <v>33</v>
      </c>
      <c r="C14" s="10">
        <v>330</v>
      </c>
      <c r="D14" s="18">
        <f t="shared" si="0"/>
        <v>3300</v>
      </c>
      <c r="E14" s="4"/>
      <c r="G14" s="3"/>
    </row>
    <row r="15" spans="1:7" x14ac:dyDescent="0.2">
      <c r="A15" s="15" t="s">
        <v>11</v>
      </c>
      <c r="B15">
        <v>28</v>
      </c>
      <c r="C15" s="10">
        <v>78</v>
      </c>
      <c r="D15" s="18">
        <f t="shared" si="0"/>
        <v>780</v>
      </c>
      <c r="E15" s="4"/>
      <c r="G15" s="3"/>
    </row>
    <row r="16" spans="1:7" x14ac:dyDescent="0.2">
      <c r="A16" s="15" t="s">
        <v>13</v>
      </c>
      <c r="B16">
        <v>28</v>
      </c>
      <c r="C16" s="10">
        <v>120</v>
      </c>
      <c r="D16" s="18">
        <f t="shared" si="0"/>
        <v>1200</v>
      </c>
      <c r="E16" s="4"/>
      <c r="G16" s="3"/>
    </row>
    <row r="17" spans="1:7" x14ac:dyDescent="0.2">
      <c r="A17" s="15" t="s">
        <v>14</v>
      </c>
      <c r="B17">
        <v>29</v>
      </c>
      <c r="C17" s="10">
        <v>50</v>
      </c>
      <c r="D17" s="18">
        <f t="shared" si="0"/>
        <v>500</v>
      </c>
      <c r="E17" s="4"/>
      <c r="G17" s="3"/>
    </row>
    <row r="18" spans="1:7" x14ac:dyDescent="0.2">
      <c r="A18" s="15" t="s">
        <v>15</v>
      </c>
      <c r="B18">
        <v>32</v>
      </c>
      <c r="C18" s="10">
        <v>97</v>
      </c>
      <c r="D18" s="18">
        <f t="shared" si="0"/>
        <v>970</v>
      </c>
      <c r="E18" s="4"/>
      <c r="G18" s="3"/>
    </row>
    <row r="19" spans="1:7" x14ac:dyDescent="0.2">
      <c r="A19" s="15" t="s">
        <v>16</v>
      </c>
      <c r="B19">
        <v>28</v>
      </c>
      <c r="C19" s="10">
        <v>230</v>
      </c>
      <c r="D19" s="18">
        <f t="shared" si="0"/>
        <v>2300</v>
      </c>
      <c r="E19" s="4"/>
      <c r="G19" s="3"/>
    </row>
    <row r="20" spans="1:7" x14ac:dyDescent="0.2">
      <c r="A20" s="15" t="s">
        <v>17</v>
      </c>
      <c r="B20">
        <v>28</v>
      </c>
      <c r="C20" s="10">
        <v>200</v>
      </c>
      <c r="D20" s="18">
        <f t="shared" si="0"/>
        <v>2000</v>
      </c>
      <c r="E20" s="4"/>
      <c r="G20" s="3"/>
    </row>
    <row r="21" spans="1:7" x14ac:dyDescent="0.2">
      <c r="A21" s="15" t="s">
        <v>18</v>
      </c>
      <c r="B21">
        <v>30</v>
      </c>
      <c r="C21" s="10">
        <v>78</v>
      </c>
      <c r="D21" s="18">
        <f t="shared" si="0"/>
        <v>780</v>
      </c>
      <c r="E21" s="4"/>
      <c r="G21" s="3"/>
    </row>
    <row r="22" spans="1:7" x14ac:dyDescent="0.2">
      <c r="A22" s="15" t="s">
        <v>19</v>
      </c>
      <c r="B22">
        <v>31</v>
      </c>
      <c r="C22" s="10">
        <v>120</v>
      </c>
      <c r="D22" s="18">
        <f t="shared" si="0"/>
        <v>1200</v>
      </c>
      <c r="E22" s="4"/>
      <c r="G22" s="3"/>
    </row>
    <row r="23" spans="1:7" x14ac:dyDescent="0.2">
      <c r="A23" s="15" t="s">
        <v>20</v>
      </c>
      <c r="B23">
        <v>25</v>
      </c>
      <c r="C23" s="10">
        <v>50</v>
      </c>
      <c r="D23" s="18">
        <f t="shared" si="0"/>
        <v>500</v>
      </c>
      <c r="E23" s="4"/>
      <c r="G23" s="3"/>
    </row>
    <row r="24" spans="1:7" x14ac:dyDescent="0.2">
      <c r="A24" s="1"/>
      <c r="B24" s="9"/>
      <c r="C24" s="9"/>
      <c r="D24" s="23"/>
      <c r="E24" s="9"/>
    </row>
    <row r="25" spans="1:7" x14ac:dyDescent="0.2">
      <c r="A25" s="1"/>
      <c r="B25" s="1" t="s">
        <v>31</v>
      </c>
      <c r="C25" s="17"/>
      <c r="D25" s="24">
        <f>SUM(D4:D23)</f>
        <v>38360</v>
      </c>
      <c r="E25" s="10"/>
    </row>
    <row r="26" spans="1:7" x14ac:dyDescent="0.2">
      <c r="B26" s="27" t="s">
        <v>32</v>
      </c>
      <c r="C26" s="28"/>
      <c r="D26" s="18">
        <v>7000</v>
      </c>
    </row>
    <row r="27" spans="1:7" x14ac:dyDescent="0.2">
      <c r="B27" s="27" t="s">
        <v>33</v>
      </c>
      <c r="C27" s="27"/>
      <c r="D27" s="18">
        <f>0.2*D25</f>
        <v>7672</v>
      </c>
    </row>
    <row r="28" spans="1:7" x14ac:dyDescent="0.2">
      <c r="B28" s="1" t="s">
        <v>34</v>
      </c>
      <c r="D28" s="18">
        <f>D25-D26-D27</f>
        <v>23688</v>
      </c>
    </row>
    <row r="30" spans="1:7" ht="13.5" thickBot="1" x14ac:dyDescent="0.25"/>
    <row r="31" spans="1:7" ht="13.5" thickTop="1" x14ac:dyDescent="0.2">
      <c r="B31" s="33" t="s">
        <v>30</v>
      </c>
      <c r="C31" s="34"/>
    </row>
    <row r="32" spans="1:7" x14ac:dyDescent="0.2">
      <c r="B32" s="11" t="s">
        <v>25</v>
      </c>
      <c r="C32" s="12">
        <f>SUM(C4:C7)</f>
        <v>1155</v>
      </c>
    </row>
    <row r="33" spans="2:3" x14ac:dyDescent="0.2">
      <c r="B33" s="11" t="s">
        <v>26</v>
      </c>
      <c r="C33" s="12">
        <f>SUM(C8:C11)</f>
        <v>1055</v>
      </c>
    </row>
    <row r="34" spans="2:3" x14ac:dyDescent="0.2">
      <c r="B34" s="11" t="s">
        <v>27</v>
      </c>
      <c r="C34" s="12">
        <f>SUM(C12:C15)</f>
        <v>681</v>
      </c>
    </row>
    <row r="35" spans="2:3" x14ac:dyDescent="0.2">
      <c r="B35" s="11" t="s">
        <v>28</v>
      </c>
      <c r="C35" s="12">
        <f>SUM(C16:C19)</f>
        <v>497</v>
      </c>
    </row>
    <row r="36" spans="2:3" ht="13.5" thickBot="1" x14ac:dyDescent="0.25">
      <c r="B36" s="13" t="s">
        <v>29</v>
      </c>
      <c r="C36" s="14">
        <f>SUM(C20:C23)</f>
        <v>448</v>
      </c>
    </row>
    <row r="37" spans="2:3" ht="13.5" thickTop="1" x14ac:dyDescent="0.2"/>
  </sheetData>
  <mergeCells count="3">
    <mergeCell ref="B2:C2"/>
    <mergeCell ref="B31:C31"/>
    <mergeCell ref="A1:F1"/>
  </mergeCells>
  <phoneticPr fontId="2" type="noConversion"/>
  <conditionalFormatting sqref="C4:C23">
    <cfRule type="cellIs" dxfId="1" priority="1" stopIfTrue="1" operator="greaterThanOrEqual">
      <formula>200</formula>
    </cfRule>
  </conditionalFormatting>
  <pageMargins left="0.75" right="0.75" top="1" bottom="1" header="0.5" footer="0.5"/>
  <pageSetup paperSize="9" orientation="portrait" horizontalDpi="4294967295" verticalDpi="0" r:id="rId1"/>
  <headerFooter alignWithMargins="0">
    <oddHeader>&amp;R&amp;F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CA062-29A7-4B2C-BDCE-23D723105E39}">
  <sheetPr>
    <tabColor indexed="46"/>
  </sheetPr>
  <dimension ref="A3:H25"/>
  <sheetViews>
    <sheetView workbookViewId="0">
      <selection activeCell="I32" sqref="I32"/>
    </sheetView>
  </sheetViews>
  <sheetFormatPr defaultRowHeight="12.75" x14ac:dyDescent="0.2"/>
  <cols>
    <col min="2" max="3" width="17.42578125" customWidth="1"/>
    <col min="4" max="4" width="15.5703125" customWidth="1"/>
  </cols>
  <sheetData>
    <row r="3" spans="1:8" s="10" customFormat="1" x14ac:dyDescent="0.2">
      <c r="A3" s="16" t="s">
        <v>24</v>
      </c>
      <c r="B3" s="16" t="s">
        <v>23</v>
      </c>
      <c r="C3" s="16" t="s">
        <v>21</v>
      </c>
      <c r="D3" s="16" t="s">
        <v>36</v>
      </c>
      <c r="F3" s="29" t="s">
        <v>37</v>
      </c>
    </row>
    <row r="4" spans="1:8" x14ac:dyDescent="0.2">
      <c r="A4" s="15" t="s">
        <v>0</v>
      </c>
      <c r="B4">
        <v>37</v>
      </c>
      <c r="C4" s="10">
        <v>370</v>
      </c>
      <c r="D4" s="25">
        <f>C4/B4</f>
        <v>10</v>
      </c>
      <c r="F4">
        <f>B4*10</f>
        <v>370</v>
      </c>
    </row>
    <row r="5" spans="1:8" x14ac:dyDescent="0.2">
      <c r="A5" s="15" t="s">
        <v>1</v>
      </c>
      <c r="B5">
        <v>33</v>
      </c>
      <c r="C5" s="10">
        <v>250</v>
      </c>
      <c r="D5" s="25">
        <f t="shared" ref="D5:D23" si="0">C5/B5</f>
        <v>7.5757575757575761</v>
      </c>
      <c r="F5">
        <f t="shared" ref="F5:F15" si="1">B5*10</f>
        <v>330</v>
      </c>
      <c r="H5" s="10"/>
    </row>
    <row r="6" spans="1:8" x14ac:dyDescent="0.2">
      <c r="A6" s="15" t="s">
        <v>2</v>
      </c>
      <c r="B6">
        <v>35</v>
      </c>
      <c r="C6" s="10">
        <v>245</v>
      </c>
      <c r="D6" s="25">
        <f t="shared" si="0"/>
        <v>7</v>
      </c>
      <c r="F6">
        <f t="shared" si="1"/>
        <v>350</v>
      </c>
    </row>
    <row r="7" spans="1:8" x14ac:dyDescent="0.2">
      <c r="A7" s="15" t="s">
        <v>3</v>
      </c>
      <c r="B7">
        <v>29</v>
      </c>
      <c r="C7" s="10">
        <v>290</v>
      </c>
      <c r="D7" s="25">
        <f t="shared" si="0"/>
        <v>10</v>
      </c>
      <c r="F7">
        <f t="shared" si="1"/>
        <v>290</v>
      </c>
    </row>
    <row r="8" spans="1:8" x14ac:dyDescent="0.2">
      <c r="A8" s="15" t="s">
        <v>4</v>
      </c>
      <c r="B8">
        <v>30</v>
      </c>
      <c r="C8" s="10">
        <v>180</v>
      </c>
      <c r="D8" s="25">
        <f t="shared" si="0"/>
        <v>6</v>
      </c>
      <c r="F8">
        <f t="shared" si="1"/>
        <v>300</v>
      </c>
    </row>
    <row r="9" spans="1:8" x14ac:dyDescent="0.2">
      <c r="A9" s="15" t="s">
        <v>5</v>
      </c>
      <c r="B9">
        <v>31</v>
      </c>
      <c r="C9" s="10">
        <v>465</v>
      </c>
      <c r="D9" s="25">
        <f t="shared" si="0"/>
        <v>15</v>
      </c>
      <c r="F9">
        <f t="shared" si="1"/>
        <v>310</v>
      </c>
    </row>
    <row r="10" spans="1:8" x14ac:dyDescent="0.2">
      <c r="A10" s="15" t="s">
        <v>6</v>
      </c>
      <c r="B10">
        <v>34</v>
      </c>
      <c r="C10" s="10">
        <v>230</v>
      </c>
      <c r="D10" s="25">
        <f t="shared" si="0"/>
        <v>6.7647058823529411</v>
      </c>
      <c r="F10">
        <f t="shared" si="1"/>
        <v>340</v>
      </c>
    </row>
    <row r="11" spans="1:8" x14ac:dyDescent="0.2">
      <c r="A11" s="15" t="s">
        <v>7</v>
      </c>
      <c r="B11">
        <v>36</v>
      </c>
      <c r="C11" s="10">
        <v>180</v>
      </c>
      <c r="D11" s="25">
        <f t="shared" si="0"/>
        <v>5</v>
      </c>
      <c r="F11">
        <f t="shared" si="1"/>
        <v>360</v>
      </c>
    </row>
    <row r="12" spans="1:8" x14ac:dyDescent="0.2">
      <c r="A12" s="15" t="s">
        <v>8</v>
      </c>
      <c r="B12">
        <v>29</v>
      </c>
      <c r="C12" s="10">
        <v>87</v>
      </c>
      <c r="D12" s="25">
        <f t="shared" si="0"/>
        <v>3</v>
      </c>
      <c r="F12">
        <f t="shared" si="1"/>
        <v>290</v>
      </c>
    </row>
    <row r="13" spans="1:8" x14ac:dyDescent="0.2">
      <c r="A13" s="15" t="s">
        <v>9</v>
      </c>
      <c r="B13">
        <v>31</v>
      </c>
      <c r="C13" s="10">
        <v>186</v>
      </c>
      <c r="D13" s="25">
        <f t="shared" si="0"/>
        <v>6</v>
      </c>
      <c r="F13">
        <f t="shared" si="1"/>
        <v>310</v>
      </c>
    </row>
    <row r="14" spans="1:8" x14ac:dyDescent="0.2">
      <c r="A14" s="15" t="s">
        <v>10</v>
      </c>
      <c r="B14">
        <v>33</v>
      </c>
      <c r="C14" s="10">
        <v>330</v>
      </c>
      <c r="D14" s="25">
        <f t="shared" si="0"/>
        <v>10</v>
      </c>
      <c r="F14">
        <f t="shared" si="1"/>
        <v>330</v>
      </c>
    </row>
    <row r="15" spans="1:8" x14ac:dyDescent="0.2">
      <c r="A15" s="15" t="s">
        <v>11</v>
      </c>
      <c r="B15">
        <v>28</v>
      </c>
      <c r="C15" s="10">
        <v>78</v>
      </c>
      <c r="D15" s="25">
        <f t="shared" si="0"/>
        <v>2.7857142857142856</v>
      </c>
      <c r="F15">
        <f t="shared" si="1"/>
        <v>280</v>
      </c>
    </row>
    <row r="16" spans="1:8" x14ac:dyDescent="0.2">
      <c r="A16" s="15" t="s">
        <v>13</v>
      </c>
      <c r="B16">
        <v>28</v>
      </c>
      <c r="C16" s="10">
        <v>120</v>
      </c>
      <c r="D16" s="25">
        <f t="shared" si="0"/>
        <v>4.2857142857142856</v>
      </c>
    </row>
    <row r="17" spans="1:6" x14ac:dyDescent="0.2">
      <c r="A17" s="15" t="s">
        <v>14</v>
      </c>
      <c r="B17">
        <v>29</v>
      </c>
      <c r="C17" s="10">
        <v>50</v>
      </c>
      <c r="D17" s="25">
        <f t="shared" si="0"/>
        <v>1.7241379310344827</v>
      </c>
    </row>
    <row r="18" spans="1:6" x14ac:dyDescent="0.2">
      <c r="A18" s="15" t="s">
        <v>15</v>
      </c>
      <c r="B18">
        <v>32</v>
      </c>
      <c r="C18" s="10">
        <v>97</v>
      </c>
      <c r="D18" s="25">
        <f t="shared" si="0"/>
        <v>3.03125</v>
      </c>
    </row>
    <row r="19" spans="1:6" x14ac:dyDescent="0.2">
      <c r="A19" s="15" t="s">
        <v>16</v>
      </c>
      <c r="B19">
        <v>28</v>
      </c>
      <c r="C19" s="10">
        <v>230</v>
      </c>
      <c r="D19" s="25">
        <f t="shared" si="0"/>
        <v>8.2142857142857135</v>
      </c>
    </row>
    <row r="20" spans="1:6" x14ac:dyDescent="0.2">
      <c r="A20" s="15" t="s">
        <v>17</v>
      </c>
      <c r="B20">
        <v>28</v>
      </c>
      <c r="C20" s="10">
        <v>200</v>
      </c>
      <c r="D20" s="25">
        <f t="shared" si="0"/>
        <v>7.1428571428571432</v>
      </c>
    </row>
    <row r="21" spans="1:6" x14ac:dyDescent="0.2">
      <c r="A21" s="15" t="s">
        <v>18</v>
      </c>
      <c r="B21">
        <v>30</v>
      </c>
      <c r="C21" s="10">
        <v>78</v>
      </c>
      <c r="D21" s="25">
        <f t="shared" si="0"/>
        <v>2.6</v>
      </c>
    </row>
    <row r="22" spans="1:6" x14ac:dyDescent="0.2">
      <c r="A22" s="15" t="s">
        <v>19</v>
      </c>
      <c r="B22">
        <v>31</v>
      </c>
      <c r="C22" s="10">
        <v>120</v>
      </c>
      <c r="D22" s="25">
        <f t="shared" si="0"/>
        <v>3.870967741935484</v>
      </c>
    </row>
    <row r="23" spans="1:6" x14ac:dyDescent="0.2">
      <c r="A23" s="15" t="s">
        <v>20</v>
      </c>
      <c r="B23">
        <v>25</v>
      </c>
      <c r="C23" s="10">
        <v>50</v>
      </c>
      <c r="D23" s="25">
        <f t="shared" si="0"/>
        <v>2</v>
      </c>
    </row>
    <row r="24" spans="1:6" x14ac:dyDescent="0.2">
      <c r="A24" s="15"/>
      <c r="C24" s="10"/>
      <c r="D24" s="25"/>
    </row>
    <row r="25" spans="1:6" x14ac:dyDescent="0.2">
      <c r="B25" s="30" t="s">
        <v>39</v>
      </c>
      <c r="C25" s="31">
        <f>SUM(C4:C23)</f>
        <v>3836</v>
      </c>
      <c r="F25" s="26">
        <f>SUM(F4:F15)</f>
        <v>3860</v>
      </c>
    </row>
  </sheetData>
  <phoneticPr fontId="2" type="noConversion"/>
  <conditionalFormatting sqref="D4:D24">
    <cfRule type="cellIs" dxfId="0" priority="1" stopIfTrue="1" operator="lessThan">
      <formula>5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23D00-C9DC-49D6-B3C1-807D3A9F8742}">
  <sheetPr>
    <tabColor indexed="46"/>
  </sheetPr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</vt:vector>
  </HeadingPairs>
  <TitlesOfParts>
    <vt:vector size="5" baseType="lpstr">
      <vt:lpstr>Learners per class</vt:lpstr>
      <vt:lpstr>Amount collected</vt:lpstr>
      <vt:lpstr>Ticket Sales</vt:lpstr>
      <vt:lpstr>Sheet1</vt:lpstr>
      <vt:lpstr>Chart1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Jacobs</dc:creator>
  <cp:lastModifiedBy>Susanna Jacobs</cp:lastModifiedBy>
  <cp:lastPrinted>2009-05-26T09:41:51Z</cp:lastPrinted>
  <dcterms:created xsi:type="dcterms:W3CDTF">2009-05-21T16:34:22Z</dcterms:created>
  <dcterms:modified xsi:type="dcterms:W3CDTF">2025-11-06T15:22:33Z</dcterms:modified>
</cp:coreProperties>
</file>